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منوفية" sheetId="8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" i="8" l="1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T42" i="8"/>
  <c r="T43" i="8"/>
  <c r="T44" i="8"/>
  <c r="T45" i="8"/>
  <c r="T46" i="8"/>
  <c r="T47" i="8"/>
  <c r="T48" i="8"/>
  <c r="T49" i="8"/>
  <c r="T50" i="8"/>
  <c r="T51" i="8"/>
  <c r="T52" i="8"/>
  <c r="T53" i="8"/>
  <c r="T54" i="8"/>
  <c r="T55" i="8"/>
  <c r="T56" i="8"/>
  <c r="T57" i="8"/>
  <c r="T58" i="8"/>
  <c r="T59" i="8"/>
  <c r="T60" i="8"/>
  <c r="T61" i="8"/>
  <c r="T62" i="8"/>
  <c r="T63" i="8"/>
  <c r="T64" i="8"/>
  <c r="T65" i="8"/>
  <c r="T66" i="8"/>
  <c r="T67" i="8"/>
  <c r="T68" i="8"/>
  <c r="T69" i="8"/>
  <c r="T70" i="8"/>
  <c r="T71" i="8"/>
  <c r="T4" i="8"/>
  <c r="F72" i="8" l="1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E72" i="8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<sst xmlns="http://schemas.openxmlformats.org/spreadsheetml/2006/main" count="153" uniqueCount="86">
  <si>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</si>
  <si>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</si>
  <si>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</si>
  <si>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</si>
  <si>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</si>
  <si>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</si>
  <si>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</si>
  <si>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</si>
  <si>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</si>
  <si>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</si>
  <si>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</si>
  <si>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</si>
  <si>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</si>
  <si>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</si>
  <si>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</si>
  <si>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</si>
  <si>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</si>
  <si>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المنوفية      ) عن يوم (                 8-2-2025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</si>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</sst>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F32" activeCellId="2" sqref="A1 P32:P33 F32"/>
      <selection pane="topRight" activeCell="F32" activeCellId="2" sqref="A1 P32:P33 F32"/>
      <selection pane="bottomLeft" activeCell="F32" activeCellId="2" sqref="A1 P32:P33 F32"/>
      <selection pane="bottomRight" activeCell="F32" activeCellId="2" sqref="A1:T1 P32:P33 F32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8984375" style="1" bestFit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3" width="9.59765625" style="1" bestFit="1" customWidth="1"/>
    <col min="14" max="14" width="8.3984375" style="1" bestFit="1" customWidth="1"/>
    <col min="15" max="16" width="8" style="1" customWidth="1"/>
    <col min="17" max="17" width="8.59765625" style="1" bestFit="1" customWidth="1"/>
    <col min="18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3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3" t="s">
        <v>6</v>
      </c>
    </row>
    <row r="3" spans="1:20" ht="27" customHeight="1" thickBot="1" x14ac:dyDescent="0.3">
      <c r="A3" s="10"/>
      <c r="B3" s="10"/>
      <c r="C3" s="10"/>
      <c r="D3" s="12"/>
      <c r="E3" s="10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0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431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431</v>
      </c>
      <c r="S4" s="5"/>
      <c r="T4" s="3">
        <f>SUM(F4:S4)</f>
        <v>431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124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>
        <v>124</v>
      </c>
      <c r="T5" s="3">
        <f t="shared" ref="T5:T68" si="0">SUM(F5:S5)</f>
        <v>124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230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30</v>
      </c>
      <c r="R6" s="5">
        <v>200</v>
      </c>
      <c r="S6" s="5"/>
      <c r="T6" s="3">
        <f t="shared" si="0"/>
        <v>230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166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66</v>
      </c>
      <c r="R7" s="5">
        <v>100</v>
      </c>
      <c r="S7" s="5"/>
      <c r="T7" s="3">
        <f t="shared" si="0"/>
        <v>166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67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67</v>
      </c>
      <c r="R8" s="5"/>
      <c r="S8" s="5"/>
      <c r="T8" s="3">
        <f t="shared" si="0"/>
        <v>67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496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96</v>
      </c>
      <c r="R9" s="5">
        <v>400</v>
      </c>
      <c r="S9" s="5"/>
      <c r="T9" s="3">
        <f t="shared" si="0"/>
        <v>496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21</v>
      </c>
      <c r="S10" s="5"/>
      <c r="T10" s="3">
        <f t="shared" si="0"/>
        <v>21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944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44</v>
      </c>
      <c r="R11" s="5">
        <v>900</v>
      </c>
      <c r="S11" s="5"/>
      <c r="T11" s="3">
        <f t="shared" si="0"/>
        <v>944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90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90</v>
      </c>
      <c r="S12" s="5"/>
      <c r="T12" s="3">
        <f t="shared" si="0"/>
        <v>90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320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320</v>
      </c>
      <c r="S13" s="5"/>
      <c r="T13" s="3">
        <f t="shared" si="0"/>
        <v>320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174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174</v>
      </c>
      <c r="S15" s="5"/>
      <c r="T15" s="3">
        <f t="shared" si="0"/>
        <v>174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379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379</v>
      </c>
      <c r="S16" s="5"/>
      <c r="T16" s="3">
        <f t="shared" si="0"/>
        <v>379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34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34</v>
      </c>
      <c r="S17" s="5"/>
      <c r="T17" s="3">
        <f t="shared" si="0"/>
        <v>34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66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66</v>
      </c>
      <c r="R21" s="5"/>
      <c r="S21" s="5"/>
      <c r="T21" s="3">
        <f t="shared" si="0"/>
        <v>66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100</v>
      </c>
      <c r="F22" s="5"/>
      <c r="G22" s="5"/>
      <c r="H22" s="5"/>
      <c r="I22" s="5"/>
      <c r="J22" s="5">
        <v>100</v>
      </c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100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>
        <v>5</v>
      </c>
      <c r="R23" s="5"/>
      <c r="S23" s="5"/>
      <c r="T23" s="3">
        <f t="shared" si="0"/>
        <v>5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88</v>
      </c>
      <c r="F24" s="5"/>
      <c r="G24" s="5"/>
      <c r="H24" s="5"/>
      <c r="I24" s="5">
        <v>88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88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30.5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>
        <v>30.5</v>
      </c>
      <c r="R25" s="5"/>
      <c r="S25" s="5"/>
      <c r="T25" s="3">
        <f t="shared" si="0"/>
        <v>30.5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97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97</v>
      </c>
      <c r="R26" s="5"/>
      <c r="S26" s="5"/>
      <c r="T26" s="3">
        <f t="shared" si="0"/>
        <v>97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15</v>
      </c>
      <c r="F27" s="5"/>
      <c r="G27" s="5"/>
      <c r="H27" s="5"/>
      <c r="I27" s="5"/>
      <c r="J27" s="5">
        <v>15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15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929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929</v>
      </c>
      <c r="S29" s="5"/>
      <c r="T29" s="3">
        <f t="shared" si="0"/>
        <v>929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72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>
        <v>72</v>
      </c>
      <c r="R30" s="5"/>
      <c r="S30" s="5"/>
      <c r="T30" s="3">
        <f t="shared" si="0"/>
        <v>72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603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403</v>
      </c>
      <c r="R33" s="5">
        <v>200</v>
      </c>
      <c r="S33" s="5"/>
      <c r="T33" s="3">
        <f t="shared" si="0"/>
        <v>603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22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22</v>
      </c>
      <c r="S35" s="5"/>
      <c r="T35" s="3">
        <f t="shared" si="0"/>
        <v>22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236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186</v>
      </c>
      <c r="S36" s="5">
        <v>50</v>
      </c>
      <c r="T36" s="3">
        <f t="shared" si="0"/>
        <v>236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306</v>
      </c>
      <c r="F38" s="5"/>
      <c r="G38" s="5">
        <v>40</v>
      </c>
      <c r="H38" s="5"/>
      <c r="I38" s="5"/>
      <c r="J38" s="5"/>
      <c r="K38" s="5"/>
      <c r="L38" s="5"/>
      <c r="M38" s="5">
        <v>91</v>
      </c>
      <c r="N38" s="5"/>
      <c r="O38" s="5"/>
      <c r="P38" s="5"/>
      <c r="Q38" s="5">
        <v>175</v>
      </c>
      <c r="R38" s="5"/>
      <c r="S38" s="5"/>
      <c r="T38" s="3">
        <f t="shared" si="0"/>
        <v>306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238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38</v>
      </c>
      <c r="R40" s="5">
        <v>200</v>
      </c>
      <c r="S40" s="5"/>
      <c r="T40" s="3">
        <f t="shared" si="0"/>
        <v>238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63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63</v>
      </c>
      <c r="R41" s="5"/>
      <c r="S41" s="5"/>
      <c r="T41" s="3">
        <f t="shared" si="0"/>
        <v>63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4</v>
      </c>
      <c r="R42" s="5"/>
      <c r="S42" s="5"/>
      <c r="T42" s="3">
        <f t="shared" si="0"/>
        <v>4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30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30</v>
      </c>
      <c r="R43" s="5"/>
      <c r="S43" s="5"/>
      <c r="T43" s="3">
        <f t="shared" si="0"/>
        <v>30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77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27</v>
      </c>
      <c r="R44" s="5"/>
      <c r="S44" s="5">
        <v>50</v>
      </c>
      <c r="T44" s="3">
        <f t="shared" si="0"/>
        <v>77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146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96</v>
      </c>
      <c r="S45" s="5">
        <v>50</v>
      </c>
      <c r="T45" s="3">
        <f t="shared" si="0"/>
        <v>146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>
        <v>0</v>
      </c>
      <c r="Q46" s="5">
        <v>17</v>
      </c>
      <c r="R46" s="5"/>
      <c r="S46" s="5"/>
      <c r="T46" s="3">
        <f t="shared" si="0"/>
        <v>17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47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47</v>
      </c>
      <c r="S48" s="5"/>
      <c r="T48" s="3">
        <f t="shared" si="0"/>
        <v>47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74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>
        <v>74</v>
      </c>
      <c r="Q49" s="5"/>
      <c r="R49" s="5"/>
      <c r="S49" s="5"/>
      <c r="T49" s="3">
        <f t="shared" si="0"/>
        <v>74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87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87</v>
      </c>
      <c r="Q50" s="5"/>
      <c r="R50" s="5"/>
      <c r="S50" s="5"/>
      <c r="T50" s="3">
        <f t="shared" si="0"/>
        <v>87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56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56</v>
      </c>
      <c r="Q51" s="5"/>
      <c r="R51" s="5"/>
      <c r="S51" s="5"/>
      <c r="T51" s="3">
        <f t="shared" si="0"/>
        <v>56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535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35</v>
      </c>
      <c r="R55" s="5">
        <v>500</v>
      </c>
      <c r="S55" s="5"/>
      <c r="T55" s="3">
        <f t="shared" si="0"/>
        <v>535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</v>
      </c>
      <c r="R56" s="5">
        <v>300</v>
      </c>
      <c r="S56" s="5"/>
      <c r="T56" s="3">
        <f t="shared" si="0"/>
        <v>337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997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997</v>
      </c>
      <c r="S57" s="5"/>
      <c r="T57" s="3">
        <f t="shared" si="0"/>
        <v>997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1108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1108</v>
      </c>
      <c r="S58" s="5"/>
      <c r="T58" s="3">
        <f t="shared" si="0"/>
        <v>1108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428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428</v>
      </c>
      <c r="S59" s="5"/>
      <c r="T59" s="3">
        <f t="shared" si="0"/>
        <v>428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387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387</v>
      </c>
      <c r="T60" s="3">
        <f t="shared" si="0"/>
        <v>387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1515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1515</v>
      </c>
      <c r="S61" s="5"/>
      <c r="T61" s="3">
        <f t="shared" si="0"/>
        <v>1515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541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541</v>
      </c>
      <c r="S62" s="5"/>
      <c r="T62" s="3">
        <f t="shared" si="0"/>
        <v>541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44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44</v>
      </c>
      <c r="S70" s="5"/>
      <c r="T70" s="3">
        <f t="shared" si="1"/>
        <v>44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778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778</v>
      </c>
      <c r="S71" s="5"/>
      <c r="T71" s="3">
        <f t="shared" si="1"/>
        <v>778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>SUM(E4:E71)</f>
        <v>13554.5</v>
      </c>
      <c r="F72" s="9">
        <f t="shared" ref="F72:T72" si="2">SUM(F4:F71)</f>
        <v>0</v>
      </c>
      <c r="G72" s="9">
        <f t="shared" si="2"/>
        <v>40</v>
      </c>
      <c r="H72" s="9">
        <f t="shared" si="2"/>
        <v>0</v>
      </c>
      <c r="I72" s="9">
        <f t="shared" si="2"/>
        <v>88</v>
      </c>
      <c r="J72" s="9">
        <f t="shared" si="2"/>
        <v>115</v>
      </c>
      <c r="K72" s="9">
        <f t="shared" si="2"/>
        <v>0</v>
      </c>
      <c r="L72" s="9">
        <f t="shared" si="2"/>
        <v>0</v>
      </c>
      <c r="M72" s="9">
        <f t="shared" si="2"/>
        <v>91</v>
      </c>
      <c r="N72" s="9">
        <f t="shared" si="2"/>
        <v>0</v>
      </c>
      <c r="O72" s="9">
        <f t="shared" si="2"/>
        <v>0</v>
      </c>
      <c r="P72" s="9">
        <f t="shared" si="2"/>
        <v>217</v>
      </c>
      <c r="Q72" s="9">
        <f t="shared" si="2"/>
        <v>1402.5</v>
      </c>
      <c r="R72" s="9">
        <f t="shared" si="2"/>
        <v>10940</v>
      </c>
      <c r="S72" s="9">
        <f t="shared" si="2"/>
        <v>661</v>
      </c>
      <c r="T72" s="9">
        <f t="shared" si="2"/>
        <v>13554.5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المنوفية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2025-02-18T13:13:41Z</dcterms:modified>
</cp:coreProperties>
</file>